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08E02909-1BF8-470B-8B65-21CE83A417F2}" xr6:coauthVersionLast="45" xr6:coauthVersionMax="45" xr10:uidLastSave="{00000000-0000-0000-0000-000000000000}"/>
  <bookViews>
    <workbookView xWindow="-120" yWindow="-120" windowWidth="29040" windowHeight="15840" xr2:uid="{E13DF35E-F67D-4B9D-96B9-87C30575C36F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CI5" i="2"/>
  <c r="BT9" i="2"/>
  <c r="BT10" i="2"/>
  <c r="CJ5" i="2"/>
  <c r="CK5" i="2"/>
  <c r="BT11" i="2"/>
  <c r="BT12" i="2"/>
  <c r="CL5" i="2"/>
  <c r="CE11" i="2" l="1"/>
  <c r="BV11" i="2"/>
  <c r="BV10" i="2"/>
  <c r="CE10" i="2"/>
  <c r="CE9" i="2"/>
  <c r="BT13" i="2"/>
  <c r="BV9" i="2"/>
  <c r="BV12" i="2"/>
  <c r="CE12" i="2"/>
</calcChain>
</file>

<file path=xl/sharedStrings.xml><?xml version="1.0" encoding="utf-8"?>
<sst xmlns="http://schemas.openxmlformats.org/spreadsheetml/2006/main" count="129" uniqueCount="46">
  <si>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</si>
  <si>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</si>
  <si>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</si>
  <si>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</si>
  <si>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</si>
  <si>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</si>
  <si>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</si>
  <si>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</si>
  <si>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</si>
  <si>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018.5K</t>
  </si>
  <si>
    <t>Sriwijaya  ( Tg. Pandan )</t>
  </si>
  <si>
    <t>0+000</t>
  </si>
  <si>
    <t>BAIK</t>
  </si>
  <si>
    <t>0+800</t>
  </si>
  <si>
    <t>SEDANG</t>
  </si>
  <si>
    <t>1+000</t>
  </si>
  <si>
    <t>1+390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</si>
  <si>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</si>
  <si>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</si>
  <si>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</si>
  <si>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</si>
  <si>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</si>
  <si>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</si>
  <si>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</si>
  <si>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</si>
  <si>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</si>
  <si>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</si>
  <si>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</si>
  <si>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</si>
  <si>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</si>
  <si>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</si>
  <si>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0+200</t>
  </si>
  <si>
    <t>0+400</t>
  </si>
  <si>
    <t>0+600</t>
  </si>
  <si>
    <t>1+200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</si>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</sst>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21E6A29-3B5B-4F5E-8E10-F49A114D0FBC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21F2D87-1F4C-4D34-A2F7-F0E83635B975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</xdr:row>
      <xdr:rowOff>0</xdr:rowOff>
    </xdr:from>
    <xdr:to>
      <xdr:col>18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4ED3741-5F6C-4C38-BD90-031101AF1AE7}"/>
            </a:ext>
          </a:extLst>
        </xdr:cNvPr>
        <xdr:cNvCxnSpPr/>
      </xdr:nvCxnSpPr>
      <xdr:spPr>
        <a:xfrm>
          <a:off x="2057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</xdr:row>
      <xdr:rowOff>0</xdr:rowOff>
    </xdr:from>
    <xdr:to>
      <xdr:col>30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D403059-4FAB-4B17-9A31-FA042EBC04C8}"/>
            </a:ext>
          </a:extLst>
        </xdr:cNvPr>
        <xdr:cNvCxnSpPr/>
      </xdr:nvCxnSpPr>
      <xdr:spPr>
        <a:xfrm>
          <a:off x="3429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DF8E9D8-09C5-4102-A6E0-096392AFFF68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BBDAFCE5-6A30-4556-B42F-15297B9F7C24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7F01F881-6C4F-4795-AAC8-3276B2F50A66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AADA65C3-DE46-40DE-A857-7A3C8FD32335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62B549FB-739F-41E5-87E8-C115B5B30ED9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48005C1-589A-4982-85C0-08E566645865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B9FA03BC-A016-4515-AEC7-54A7DE24C184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23</xdr:row>
      <xdr:rowOff>0</xdr:rowOff>
    </xdr:from>
    <xdr:to>
      <xdr:col>30</xdr:col>
      <xdr:colOff>0</xdr:colOff>
      <xdr:row>25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14F4AC2E-E271-42E4-A827-E6712C669ED5}"/>
            </a:ext>
          </a:extLst>
        </xdr:cNvPr>
        <xdr:cNvCxnSpPr/>
      </xdr:nvCxnSpPr>
      <xdr:spPr>
        <a:xfrm>
          <a:off x="3429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D534-9FD7-4A8B-B405-475F8B70B3B1}">
  <dimension ref="A1:CL29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39</v>
      </c>
      <c r="BR1" s="106"/>
      <c r="BS1" s="106"/>
      <c r="BT1" s="106"/>
      <c r="BU1" s="106"/>
      <c r="BV1" s="106"/>
      <c r="BW1" t="s">
        <v>39</v>
      </c>
      <c r="BX1" t="s">
        <v>39</v>
      </c>
      <c r="CE1" t="s">
        <v>40</v>
      </c>
    </row>
    <row r="2" spans="1:90" x14ac:dyDescent="0.25">
      <c r="CE2" t="s">
        <v>41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018.5K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Sriwijaya  ( Tg. Pandan )</v>
      </c>
      <c r="BT4" s="109"/>
      <c r="BU4" s="109"/>
      <c r="BV4" s="109"/>
      <c r="BW4" s="109"/>
      <c r="CE4" t="s">
        <v>42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1390</v>
      </c>
      <c r="BT5" s="110"/>
      <c r="BU5" s="110"/>
      <c r="BV5" s="111"/>
      <c r="BW5" s="112" t="s">
        <v>5</v>
      </c>
      <c r="CE5" t="str">
        <f>BS3</f>
        <v>018.5K</v>
      </c>
      <c r="CF5" t="str">
        <f>CE6</f>
        <v>Sriwijaya  ( Tg. Pandan )</v>
      </c>
      <c r="CG5" s="113">
        <f>CE7</f>
        <v>1390</v>
      </c>
      <c r="CI5" s="113">
        <f>CB9</f>
        <v>1190</v>
      </c>
      <c r="CJ5">
        <f>CB10</f>
        <v>200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Sriwijaya  ( Tg. Pandan )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1390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07" t="s">
        <v>24</v>
      </c>
      <c r="BR8" s="107"/>
      <c r="BS8" s="107"/>
      <c r="BT8" s="107" t="s">
        <v>4</v>
      </c>
      <c r="BU8" s="107"/>
      <c r="BV8" s="116" t="s">
        <v>43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17" t="s">
        <v>25</v>
      </c>
      <c r="BR9" s="109" t="s">
        <v>12</v>
      </c>
      <c r="BS9" s="109"/>
      <c r="BT9" s="118">
        <f>CB9</f>
        <v>1190</v>
      </c>
      <c r="BU9" s="119" t="s">
        <v>5</v>
      </c>
      <c r="BV9" s="120">
        <f>IFERROR(BT9/$BS$5,0)</f>
        <v>0.85611510791366907</v>
      </c>
      <c r="BY9" s="109" t="s">
        <v>25</v>
      </c>
      <c r="BZ9" s="109"/>
      <c r="CA9" s="121">
        <f>COUNTIF(AX$18:BB$375,BY9)</f>
        <v>6</v>
      </c>
      <c r="CB9" s="121">
        <f>CA9*200-10</f>
        <v>1190</v>
      </c>
      <c r="CC9" s="121"/>
      <c r="CE9" s="113">
        <f>BT9</f>
        <v>1190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1390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17" t="s">
        <v>26</v>
      </c>
      <c r="BR10" s="109" t="s">
        <v>14</v>
      </c>
      <c r="BS10" s="109"/>
      <c r="BT10" s="118">
        <f>CB10</f>
        <v>200</v>
      </c>
      <c r="BU10" s="119" t="s">
        <v>5</v>
      </c>
      <c r="BV10" s="120">
        <f t="shared" ref="BV10:BV12" si="0">IFERROR(BT10/$BS$5,0)</f>
        <v>0.14388489208633093</v>
      </c>
      <c r="BY10" s="109" t="s">
        <v>26</v>
      </c>
      <c r="BZ10" s="109"/>
      <c r="CA10" s="121">
        <f>COUNTIF(AX$18:BB$375,BY10)</f>
        <v>1</v>
      </c>
      <c r="CB10" s="121">
        <f>CA10*200</f>
        <v>200</v>
      </c>
      <c r="CC10" s="121"/>
      <c r="CE10" s="113">
        <f t="shared" ref="CE10:CE12" si="1">BT10</f>
        <v>200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17" t="s">
        <v>27</v>
      </c>
      <c r="BR11" s="109" t="s">
        <v>28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27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17" t="s">
        <v>29</v>
      </c>
      <c r="BR12" s="109" t="s">
        <v>30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29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07" t="s">
        <v>44</v>
      </c>
      <c r="BR13" s="107"/>
      <c r="BS13" s="107"/>
      <c r="BT13" s="122">
        <f>SUM(BT9:BT12)</f>
        <v>1390</v>
      </c>
      <c r="BU13" s="123" t="s">
        <v>5</v>
      </c>
      <c r="BV13" s="124"/>
      <c r="BY13" s="109" t="s">
        <v>45</v>
      </c>
      <c r="BZ13" s="109"/>
      <c r="CA13" s="121"/>
      <c r="CB13" s="121">
        <f>SUM(CB9:CB12)</f>
        <v>1390</v>
      </c>
      <c r="CC13" s="125">
        <f>BS5-CB13</f>
        <v>0</v>
      </c>
    </row>
    <row r="14" spans="1:90" x14ac:dyDescent="0.25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7"/>
      <c r="BY14" s="126" t="str">
        <f>IF(CC13=0,CE1,CE2)</f>
        <v>PANJANG BENAR</v>
      </c>
      <c r="BZ14" s="126"/>
      <c r="CA14" s="126"/>
      <c r="CB14" s="126"/>
      <c r="CC14" s="126"/>
    </row>
    <row r="16" spans="1:90" x14ac:dyDescent="0.25">
      <c r="A16" s="5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9"/>
    </row>
    <row r="17" spans="1:67" ht="18.75" x14ac:dyDescent="0.3">
      <c r="A17" s="3"/>
      <c r="B17" s="10" t="s">
        <v>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6"/>
    </row>
    <row r="19" spans="1:67" x14ac:dyDescent="0.25">
      <c r="A19" s="3"/>
      <c r="B19" s="1"/>
      <c r="C19" s="32" t="s">
        <v>17</v>
      </c>
      <c r="D19" s="32"/>
      <c r="E19" s="32" t="s">
        <v>18</v>
      </c>
      <c r="F19" s="32"/>
      <c r="G19" s="32"/>
      <c r="H19" s="32"/>
      <c r="I19" s="32"/>
      <c r="J19" s="32"/>
      <c r="K19" s="32" t="s">
        <v>19</v>
      </c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 t="s">
        <v>20</v>
      </c>
      <c r="AF19" s="32"/>
      <c r="AG19" s="32"/>
      <c r="AH19" s="32"/>
      <c r="AI19" s="32"/>
      <c r="AJ19" s="32"/>
      <c r="AK19" s="32"/>
      <c r="AL19" s="32"/>
      <c r="AM19" s="32"/>
      <c r="AN19" s="32" t="s">
        <v>21</v>
      </c>
      <c r="AO19" s="32"/>
      <c r="AP19" s="32"/>
      <c r="AQ19" s="32"/>
      <c r="AR19" s="32"/>
      <c r="AS19" s="32" t="s">
        <v>22</v>
      </c>
      <c r="AT19" s="32"/>
      <c r="AU19" s="32"/>
      <c r="AV19" s="32"/>
      <c r="AW19" s="32"/>
      <c r="AX19" s="32" t="s">
        <v>23</v>
      </c>
      <c r="AY19" s="32"/>
      <c r="AZ19" s="32"/>
      <c r="BA19" s="32"/>
      <c r="BB19" s="32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6"/>
    </row>
    <row r="20" spans="1:67" x14ac:dyDescent="0.25">
      <c r="A20" s="3"/>
      <c r="B20" s="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6"/>
    </row>
    <row r="21" spans="1:67" x14ac:dyDescent="0.25">
      <c r="A21" s="3"/>
      <c r="B21" s="1"/>
      <c r="C21" s="23">
        <v>1</v>
      </c>
      <c r="D21" s="23"/>
      <c r="E21" s="23">
        <v>2</v>
      </c>
      <c r="F21" s="23"/>
      <c r="G21" s="23"/>
      <c r="H21" s="23"/>
      <c r="I21" s="23"/>
      <c r="J21" s="23"/>
      <c r="K21" s="23">
        <v>3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>
        <v>4</v>
      </c>
      <c r="AF21" s="23"/>
      <c r="AG21" s="23"/>
      <c r="AH21" s="23"/>
      <c r="AI21" s="23"/>
      <c r="AJ21" s="23"/>
      <c r="AK21" s="23"/>
      <c r="AL21" s="23"/>
      <c r="AM21" s="23"/>
      <c r="AN21" s="22">
        <v>5</v>
      </c>
      <c r="AO21" s="22"/>
      <c r="AP21" s="22"/>
      <c r="AQ21" s="22"/>
      <c r="AR21" s="22"/>
      <c r="AS21" s="22">
        <v>6</v>
      </c>
      <c r="AT21" s="22"/>
      <c r="AU21" s="22"/>
      <c r="AV21" s="22"/>
      <c r="AW21" s="22"/>
      <c r="AX21" s="22">
        <v>7</v>
      </c>
      <c r="AY21" s="22"/>
      <c r="AZ21" s="22"/>
      <c r="BA21" s="22"/>
      <c r="BB21" s="22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6"/>
    </row>
    <row r="22" spans="1:67" x14ac:dyDescent="0.25">
      <c r="A22" s="3"/>
      <c r="B22" s="1"/>
      <c r="C22" s="16">
        <v>1</v>
      </c>
      <c r="D22" s="16"/>
      <c r="E22" s="20" t="s">
        <v>9</v>
      </c>
      <c r="F22" s="20"/>
      <c r="G22" s="20"/>
      <c r="H22" s="20"/>
      <c r="I22" s="20"/>
      <c r="J22" s="20"/>
      <c r="K22" s="16" t="s">
        <v>10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21">
        <v>1.39</v>
      </c>
      <c r="AF22" s="21"/>
      <c r="AG22" s="21"/>
      <c r="AH22" s="21"/>
      <c r="AI22" s="21"/>
      <c r="AJ22" s="21"/>
      <c r="AK22" s="21"/>
      <c r="AL22" s="21"/>
      <c r="AM22" s="21"/>
      <c r="AN22" s="16" t="s">
        <v>11</v>
      </c>
      <c r="AO22" s="16"/>
      <c r="AP22" s="16"/>
      <c r="AQ22" s="16"/>
      <c r="AR22" s="16"/>
      <c r="AS22" s="16" t="s">
        <v>31</v>
      </c>
      <c r="AT22" s="16"/>
      <c r="AU22" s="16"/>
      <c r="AV22" s="16"/>
      <c r="AW22" s="16"/>
      <c r="AX22" s="16" t="s">
        <v>25</v>
      </c>
      <c r="AY22" s="16"/>
      <c r="AZ22" s="16"/>
      <c r="BA22" s="16"/>
      <c r="BB22" s="16"/>
      <c r="BC22" s="1"/>
      <c r="BD22" s="17" t="s">
        <v>24</v>
      </c>
      <c r="BE22" s="18"/>
      <c r="BF22" s="18"/>
      <c r="BG22" s="18"/>
      <c r="BH22" s="18"/>
      <c r="BI22" s="18"/>
      <c r="BJ22" s="18"/>
      <c r="BK22" s="18"/>
      <c r="BL22" s="18"/>
      <c r="BM22" s="18"/>
      <c r="BN22" s="19"/>
      <c r="BO22" s="6"/>
    </row>
    <row r="23" spans="1:67" x14ac:dyDescent="0.25">
      <c r="A23" s="3"/>
      <c r="B23" s="1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 t="s">
        <v>31</v>
      </c>
      <c r="AO23" s="16"/>
      <c r="AP23" s="16"/>
      <c r="AQ23" s="16"/>
      <c r="AR23" s="16"/>
      <c r="AS23" s="16" t="s">
        <v>32</v>
      </c>
      <c r="AT23" s="16"/>
      <c r="AU23" s="16"/>
      <c r="AV23" s="16"/>
      <c r="AW23" s="16"/>
      <c r="AX23" s="16" t="s">
        <v>25</v>
      </c>
      <c r="AY23" s="16"/>
      <c r="AZ23" s="16"/>
      <c r="BA23" s="16"/>
      <c r="BB23" s="16"/>
      <c r="BC23" s="1"/>
      <c r="BD23" s="17" t="s">
        <v>25</v>
      </c>
      <c r="BE23" s="18"/>
      <c r="BF23" s="19"/>
      <c r="BG23" s="17" t="s">
        <v>12</v>
      </c>
      <c r="BH23" s="18"/>
      <c r="BI23" s="18"/>
      <c r="BJ23" s="18"/>
      <c r="BK23" s="18"/>
      <c r="BL23" s="18"/>
      <c r="BM23" s="18"/>
      <c r="BN23" s="19"/>
      <c r="BO23" s="6"/>
    </row>
    <row r="24" spans="1:67" x14ac:dyDescent="0.25">
      <c r="A24" s="3"/>
      <c r="B24" s="1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 t="s">
        <v>32</v>
      </c>
      <c r="AO24" s="16"/>
      <c r="AP24" s="16"/>
      <c r="AQ24" s="16"/>
      <c r="AR24" s="16"/>
      <c r="AS24" s="16" t="s">
        <v>33</v>
      </c>
      <c r="AT24" s="16"/>
      <c r="AU24" s="16"/>
      <c r="AV24" s="16"/>
      <c r="AW24" s="16"/>
      <c r="AX24" s="16" t="s">
        <v>25</v>
      </c>
      <c r="AY24" s="16"/>
      <c r="AZ24" s="16"/>
      <c r="BA24" s="16"/>
      <c r="BB24" s="16"/>
      <c r="BC24" s="1"/>
      <c r="BD24" s="17" t="s">
        <v>26</v>
      </c>
      <c r="BE24" s="18"/>
      <c r="BF24" s="19"/>
      <c r="BG24" s="17" t="s">
        <v>14</v>
      </c>
      <c r="BH24" s="18"/>
      <c r="BI24" s="18"/>
      <c r="BJ24" s="18"/>
      <c r="BK24" s="18"/>
      <c r="BL24" s="18"/>
      <c r="BM24" s="18"/>
      <c r="BN24" s="19"/>
      <c r="BO24" s="6"/>
    </row>
    <row r="25" spans="1:67" x14ac:dyDescent="0.25">
      <c r="A25" s="3"/>
      <c r="B25" s="1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 t="s">
        <v>33</v>
      </c>
      <c r="AO25" s="16"/>
      <c r="AP25" s="16"/>
      <c r="AQ25" s="16"/>
      <c r="AR25" s="16"/>
      <c r="AS25" s="16" t="s">
        <v>13</v>
      </c>
      <c r="AT25" s="16"/>
      <c r="AU25" s="16"/>
      <c r="AV25" s="16"/>
      <c r="AW25" s="16"/>
      <c r="AX25" s="16" t="s">
        <v>25</v>
      </c>
      <c r="AY25" s="16"/>
      <c r="AZ25" s="16"/>
      <c r="BA25" s="16"/>
      <c r="BB25" s="16"/>
      <c r="BC25" s="1"/>
      <c r="BD25" s="17" t="s">
        <v>27</v>
      </c>
      <c r="BE25" s="18"/>
      <c r="BF25" s="19"/>
      <c r="BG25" s="17" t="s">
        <v>28</v>
      </c>
      <c r="BH25" s="18"/>
      <c r="BI25" s="18"/>
      <c r="BJ25" s="18"/>
      <c r="BK25" s="18"/>
      <c r="BL25" s="18"/>
      <c r="BM25" s="18"/>
      <c r="BN25" s="19"/>
      <c r="BO25" s="6"/>
    </row>
    <row r="26" spans="1:67" x14ac:dyDescent="0.25">
      <c r="A26" s="3"/>
      <c r="B26" s="1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 t="s">
        <v>13</v>
      </c>
      <c r="AO26" s="16"/>
      <c r="AP26" s="16"/>
      <c r="AQ26" s="16"/>
      <c r="AR26" s="16"/>
      <c r="AS26" s="16" t="s">
        <v>15</v>
      </c>
      <c r="AT26" s="16"/>
      <c r="AU26" s="16"/>
      <c r="AV26" s="16"/>
      <c r="AW26" s="16"/>
      <c r="AX26" s="16" t="s">
        <v>26</v>
      </c>
      <c r="AY26" s="16"/>
      <c r="AZ26" s="16"/>
      <c r="BA26" s="16"/>
      <c r="BB26" s="16"/>
      <c r="BC26" s="1"/>
      <c r="BD26" s="17" t="s">
        <v>29</v>
      </c>
      <c r="BE26" s="18"/>
      <c r="BF26" s="19"/>
      <c r="BG26" s="17" t="s">
        <v>30</v>
      </c>
      <c r="BH26" s="18"/>
      <c r="BI26" s="18"/>
      <c r="BJ26" s="18"/>
      <c r="BK26" s="18"/>
      <c r="BL26" s="18"/>
      <c r="BM26" s="18"/>
      <c r="BN26" s="19"/>
      <c r="BO26" s="6"/>
    </row>
    <row r="27" spans="1:67" x14ac:dyDescent="0.25">
      <c r="A27" s="3"/>
      <c r="B27" s="1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 t="s">
        <v>15</v>
      </c>
      <c r="AO27" s="16"/>
      <c r="AP27" s="16"/>
      <c r="AQ27" s="16"/>
      <c r="AR27" s="16"/>
      <c r="AS27" s="16" t="s">
        <v>34</v>
      </c>
      <c r="AT27" s="16"/>
      <c r="AU27" s="16"/>
      <c r="AV27" s="16"/>
      <c r="AW27" s="16"/>
      <c r="AX27" s="16" t="s">
        <v>25</v>
      </c>
      <c r="AY27" s="16"/>
      <c r="AZ27" s="16"/>
      <c r="BA27" s="16"/>
      <c r="BB27" s="16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 t="s">
        <v>34</v>
      </c>
      <c r="AO28" s="16"/>
      <c r="AP28" s="16"/>
      <c r="AQ28" s="16"/>
      <c r="AR28" s="16"/>
      <c r="AS28" s="16" t="s">
        <v>16</v>
      </c>
      <c r="AT28" s="16"/>
      <c r="AU28" s="16"/>
      <c r="AV28" s="16"/>
      <c r="AW28" s="16"/>
      <c r="AX28" s="16" t="s">
        <v>25</v>
      </c>
      <c r="AY28" s="16"/>
      <c r="AZ28" s="16"/>
      <c r="BA28" s="16"/>
      <c r="BB28" s="16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7"/>
    </row>
  </sheetData>
  <mergeCells count="112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D10:M11"/>
    <mergeCell ref="O10:R11"/>
    <mergeCell ref="S10:AK11"/>
    <mergeCell ref="AP6:AU7"/>
    <mergeCell ref="AX6:BC7"/>
    <mergeCell ref="A1:BO1"/>
    <mergeCell ref="D6:M7"/>
    <mergeCell ref="O6:AJ7"/>
    <mergeCell ref="D8:M9"/>
    <mergeCell ref="O8:AJ9"/>
    <mergeCell ref="BF6:BK7"/>
    <mergeCell ref="AP8:AU9"/>
    <mergeCell ref="BE8:BL9"/>
    <mergeCell ref="AX8:BC9"/>
    <mergeCell ref="AP10:AU11"/>
    <mergeCell ref="BE10:BL11"/>
    <mergeCell ref="AX10:BC11"/>
    <mergeCell ref="AS21:AW21"/>
    <mergeCell ref="AP12:AU13"/>
    <mergeCell ref="BE12:BL13"/>
    <mergeCell ref="AX12:BC13"/>
    <mergeCell ref="C19:D20"/>
    <mergeCell ref="E19:J20"/>
    <mergeCell ref="K19:AD20"/>
    <mergeCell ref="AE19:AM20"/>
    <mergeCell ref="AN19:AR20"/>
    <mergeCell ref="AS19:AW20"/>
    <mergeCell ref="AX19:BB20"/>
    <mergeCell ref="C21:D21"/>
    <mergeCell ref="E21:J21"/>
    <mergeCell ref="K21:AD21"/>
    <mergeCell ref="AE21:AM21"/>
    <mergeCell ref="AN21:AR21"/>
    <mergeCell ref="AX21:BB21"/>
    <mergeCell ref="BD22:BN22"/>
    <mergeCell ref="BD23:BF23"/>
    <mergeCell ref="BG23:BN23"/>
    <mergeCell ref="BD24:BF24"/>
    <mergeCell ref="BG24:BN24"/>
    <mergeCell ref="AX22:BB22"/>
    <mergeCell ref="AX23:BB23"/>
    <mergeCell ref="AX24:BB24"/>
    <mergeCell ref="BD25:BF25"/>
    <mergeCell ref="BG25:BN25"/>
    <mergeCell ref="BD26:BF26"/>
    <mergeCell ref="BG26:BN26"/>
    <mergeCell ref="C22:D22"/>
    <mergeCell ref="E22:J22"/>
    <mergeCell ref="K22:AD22"/>
    <mergeCell ref="AE22:AM22"/>
    <mergeCell ref="AN22:AR22"/>
    <mergeCell ref="AS22:AW22"/>
    <mergeCell ref="AS24:AW24"/>
    <mergeCell ref="C23:D23"/>
    <mergeCell ref="E23:J23"/>
    <mergeCell ref="K23:AD23"/>
    <mergeCell ref="AE23:AM23"/>
    <mergeCell ref="AN23:AR23"/>
    <mergeCell ref="AS23:AW23"/>
    <mergeCell ref="C24:D24"/>
    <mergeCell ref="E24:J24"/>
    <mergeCell ref="K24:AD24"/>
    <mergeCell ref="AE24:AM24"/>
    <mergeCell ref="AN24:AR24"/>
    <mergeCell ref="AX25:BB25"/>
    <mergeCell ref="C26:D26"/>
    <mergeCell ref="E26:J26"/>
    <mergeCell ref="K26:AD26"/>
    <mergeCell ref="AE26:AM26"/>
    <mergeCell ref="AN26:AR26"/>
    <mergeCell ref="AS26:AW26"/>
    <mergeCell ref="AX26:BB26"/>
    <mergeCell ref="C25:D25"/>
    <mergeCell ref="E25:J25"/>
    <mergeCell ref="K25:AD25"/>
    <mergeCell ref="AE25:AM25"/>
    <mergeCell ref="AN25:AR25"/>
    <mergeCell ref="AS25:AW25"/>
    <mergeCell ref="AX27:BB27"/>
    <mergeCell ref="C28:D28"/>
    <mergeCell ref="E28:J28"/>
    <mergeCell ref="K28:AD28"/>
    <mergeCell ref="AE28:AM28"/>
    <mergeCell ref="AN28:AR28"/>
    <mergeCell ref="AS28:AW28"/>
    <mergeCell ref="AX28:BB28"/>
    <mergeCell ref="C27:D27"/>
    <mergeCell ref="E27:J27"/>
    <mergeCell ref="K27:AD27"/>
    <mergeCell ref="AE27:AM27"/>
    <mergeCell ref="AN27:AR27"/>
    <mergeCell ref="AS27:AW2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2A80-2505-4421-B2E9-E854AB80EC5E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35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4" t="s">
        <v>11</v>
      </c>
      <c r="C6" s="6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64" t="s">
        <v>13</v>
      </c>
      <c r="S6" s="65"/>
      <c r="T6" s="1"/>
      <c r="U6" s="1"/>
      <c r="V6" s="1"/>
      <c r="W6" s="1"/>
      <c r="X6" s="1"/>
      <c r="Y6" s="1"/>
      <c r="Z6" s="1"/>
      <c r="AA6" s="1"/>
      <c r="AB6" s="1"/>
      <c r="AC6" s="1"/>
      <c r="AD6" s="64" t="s">
        <v>16</v>
      </c>
      <c r="AE6" s="65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1" t="s">
        <v>25</v>
      </c>
    </row>
    <row r="7" spans="1:106" x14ac:dyDescent="0.25">
      <c r="A7" s="3"/>
      <c r="B7" s="66"/>
      <c r="C7" s="6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66"/>
      <c r="S7" s="67"/>
      <c r="T7" s="1"/>
      <c r="U7" s="1"/>
      <c r="V7" s="1"/>
      <c r="W7" s="1"/>
      <c r="X7" s="1"/>
      <c r="Y7" s="1"/>
      <c r="Z7" s="1"/>
      <c r="AA7" s="1"/>
      <c r="AB7" s="1"/>
      <c r="AC7" s="1"/>
      <c r="AD7" s="66"/>
      <c r="AE7" s="67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66"/>
      <c r="C8" s="6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66"/>
      <c r="S8" s="67"/>
      <c r="T8" s="1"/>
      <c r="U8" s="1"/>
      <c r="V8" s="1"/>
      <c r="W8" s="1"/>
      <c r="X8" s="1"/>
      <c r="Y8" s="1"/>
      <c r="Z8" s="1"/>
      <c r="AA8" s="1"/>
      <c r="AB8" s="1"/>
      <c r="AC8" s="1"/>
      <c r="AD8" s="66"/>
      <c r="AE8" s="67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2" t="s">
        <v>26</v>
      </c>
    </row>
    <row r="9" spans="1:106" x14ac:dyDescent="0.25">
      <c r="A9" s="3"/>
      <c r="B9" s="68"/>
      <c r="C9" s="6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68"/>
      <c r="S9" s="69"/>
      <c r="T9" s="1"/>
      <c r="U9" s="1"/>
      <c r="V9" s="1"/>
      <c r="W9" s="1"/>
      <c r="X9" s="1"/>
      <c r="Y9" s="1"/>
      <c r="Z9" s="1"/>
      <c r="AA9" s="1"/>
      <c r="AB9" s="1"/>
      <c r="AC9" s="1"/>
      <c r="AD9" s="68"/>
      <c r="AE9" s="69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27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55" t="s">
        <v>25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97" t="s">
        <v>26</v>
      </c>
      <c r="T12" s="98"/>
      <c r="U12" s="98"/>
      <c r="V12" s="99"/>
      <c r="W12" s="55" t="s">
        <v>25</v>
      </c>
      <c r="X12" s="56"/>
      <c r="Y12" s="56"/>
      <c r="Z12" s="56"/>
      <c r="AA12" s="56"/>
      <c r="AB12" s="56"/>
      <c r="AC12" s="56"/>
      <c r="AD12" s="57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4" t="s">
        <v>29</v>
      </c>
    </row>
    <row r="13" spans="1:106" x14ac:dyDescent="0.25">
      <c r="A13" s="3"/>
      <c r="B13" s="1"/>
      <c r="C13" s="5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60"/>
      <c r="S13" s="100"/>
      <c r="T13" s="101"/>
      <c r="U13" s="101"/>
      <c r="V13" s="102"/>
      <c r="W13" s="58"/>
      <c r="X13" s="59"/>
      <c r="Y13" s="59"/>
      <c r="Z13" s="59"/>
      <c r="AA13" s="59"/>
      <c r="AB13" s="59"/>
      <c r="AC13" s="59"/>
      <c r="AD13" s="60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61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3"/>
      <c r="S14" s="103"/>
      <c r="T14" s="104"/>
      <c r="U14" s="104"/>
      <c r="V14" s="105"/>
      <c r="W14" s="61"/>
      <c r="X14" s="62"/>
      <c r="Y14" s="62"/>
      <c r="Z14" s="62"/>
      <c r="AA14" s="62"/>
      <c r="AB14" s="62"/>
      <c r="AC14" s="62"/>
      <c r="AD14" s="63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37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64" t="s">
        <v>11</v>
      </c>
      <c r="C20" s="65"/>
      <c r="D20" s="1"/>
      <c r="E20" s="1"/>
      <c r="F20" s="64" t="s">
        <v>31</v>
      </c>
      <c r="G20" s="65"/>
      <c r="H20" s="1"/>
      <c r="I20" s="1"/>
      <c r="J20" s="64" t="s">
        <v>32</v>
      </c>
      <c r="K20" s="65"/>
      <c r="L20" s="1"/>
      <c r="M20" s="1"/>
      <c r="N20" s="64" t="s">
        <v>33</v>
      </c>
      <c r="O20" s="65"/>
      <c r="P20" s="1"/>
      <c r="Q20" s="1"/>
      <c r="R20" s="64" t="s">
        <v>13</v>
      </c>
      <c r="S20" s="65"/>
      <c r="T20" s="1"/>
      <c r="U20" s="1"/>
      <c r="V20" s="64" t="s">
        <v>15</v>
      </c>
      <c r="W20" s="65"/>
      <c r="X20" s="1"/>
      <c r="Y20" s="1"/>
      <c r="Z20" s="64" t="s">
        <v>34</v>
      </c>
      <c r="AA20" s="65"/>
      <c r="AB20" s="1"/>
      <c r="AC20" s="1"/>
      <c r="AD20" s="64" t="s">
        <v>16</v>
      </c>
      <c r="AE20" s="65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66"/>
      <c r="C21" s="67"/>
      <c r="D21" s="1"/>
      <c r="E21" s="1"/>
      <c r="F21" s="66"/>
      <c r="G21" s="67"/>
      <c r="H21" s="1"/>
      <c r="I21" s="1"/>
      <c r="J21" s="66"/>
      <c r="K21" s="67"/>
      <c r="L21" s="1"/>
      <c r="M21" s="1"/>
      <c r="N21" s="66"/>
      <c r="O21" s="67"/>
      <c r="P21" s="1"/>
      <c r="Q21" s="1"/>
      <c r="R21" s="66"/>
      <c r="S21" s="67"/>
      <c r="T21" s="1"/>
      <c r="U21" s="1"/>
      <c r="V21" s="66"/>
      <c r="W21" s="67"/>
      <c r="X21" s="1"/>
      <c r="Y21" s="1"/>
      <c r="Z21" s="66"/>
      <c r="AA21" s="67"/>
      <c r="AB21" s="1"/>
      <c r="AC21" s="1"/>
      <c r="AD21" s="66"/>
      <c r="AE21" s="67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66"/>
      <c r="C22" s="67"/>
      <c r="D22" s="1"/>
      <c r="E22" s="1"/>
      <c r="F22" s="66"/>
      <c r="G22" s="67"/>
      <c r="H22" s="1"/>
      <c r="I22" s="1"/>
      <c r="J22" s="66"/>
      <c r="K22" s="67"/>
      <c r="L22" s="1"/>
      <c r="M22" s="1"/>
      <c r="N22" s="66"/>
      <c r="O22" s="67"/>
      <c r="P22" s="1"/>
      <c r="Q22" s="1"/>
      <c r="R22" s="66"/>
      <c r="S22" s="67"/>
      <c r="T22" s="1"/>
      <c r="U22" s="1"/>
      <c r="V22" s="66"/>
      <c r="W22" s="67"/>
      <c r="X22" s="1"/>
      <c r="Y22" s="1"/>
      <c r="Z22" s="66"/>
      <c r="AA22" s="67"/>
      <c r="AB22" s="1"/>
      <c r="AC22" s="1"/>
      <c r="AD22" s="66"/>
      <c r="AE22" s="67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68"/>
      <c r="C23" s="69"/>
      <c r="D23" s="1"/>
      <c r="E23" s="1"/>
      <c r="F23" s="68"/>
      <c r="G23" s="69"/>
      <c r="H23" s="1"/>
      <c r="I23" s="1"/>
      <c r="J23" s="68"/>
      <c r="K23" s="69"/>
      <c r="L23" s="1"/>
      <c r="M23" s="1"/>
      <c r="N23" s="68"/>
      <c r="O23" s="69"/>
      <c r="P23" s="1"/>
      <c r="Q23" s="1"/>
      <c r="R23" s="68"/>
      <c r="S23" s="69"/>
      <c r="T23" s="1"/>
      <c r="U23" s="1"/>
      <c r="V23" s="68"/>
      <c r="W23" s="69"/>
      <c r="X23" s="1"/>
      <c r="Y23" s="1"/>
      <c r="Z23" s="68"/>
      <c r="AA23" s="69"/>
      <c r="AB23" s="1"/>
      <c r="AC23" s="1"/>
      <c r="AD23" s="68"/>
      <c r="AE23" s="69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55" t="s">
        <v>25</v>
      </c>
      <c r="D26" s="56"/>
      <c r="E26" s="56"/>
      <c r="F26" s="57"/>
      <c r="G26" s="55" t="s">
        <v>25</v>
      </c>
      <c r="H26" s="56"/>
      <c r="I26" s="56"/>
      <c r="J26" s="57"/>
      <c r="K26" s="55" t="s">
        <v>25</v>
      </c>
      <c r="L26" s="56"/>
      <c r="M26" s="56"/>
      <c r="N26" s="57"/>
      <c r="O26" s="55" t="s">
        <v>25</v>
      </c>
      <c r="P26" s="56"/>
      <c r="Q26" s="56"/>
      <c r="R26" s="57"/>
      <c r="S26" s="97" t="s">
        <v>26</v>
      </c>
      <c r="T26" s="98"/>
      <c r="U26" s="98"/>
      <c r="V26" s="99"/>
      <c r="W26" s="55" t="s">
        <v>25</v>
      </c>
      <c r="X26" s="56"/>
      <c r="Y26" s="56"/>
      <c r="Z26" s="57"/>
      <c r="AA26" s="55" t="s">
        <v>25</v>
      </c>
      <c r="AB26" s="56"/>
      <c r="AC26" s="56"/>
      <c r="AD26" s="57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58"/>
      <c r="D27" s="59"/>
      <c r="E27" s="59"/>
      <c r="F27" s="60"/>
      <c r="G27" s="58"/>
      <c r="H27" s="59"/>
      <c r="I27" s="59"/>
      <c r="J27" s="60"/>
      <c r="K27" s="58"/>
      <c r="L27" s="59"/>
      <c r="M27" s="59"/>
      <c r="N27" s="60"/>
      <c r="O27" s="58"/>
      <c r="P27" s="59"/>
      <c r="Q27" s="59"/>
      <c r="R27" s="60"/>
      <c r="S27" s="100"/>
      <c r="T27" s="101"/>
      <c r="U27" s="101"/>
      <c r="V27" s="102"/>
      <c r="W27" s="58"/>
      <c r="X27" s="59"/>
      <c r="Y27" s="59"/>
      <c r="Z27" s="60"/>
      <c r="AA27" s="58"/>
      <c r="AB27" s="59"/>
      <c r="AC27" s="59"/>
      <c r="AD27" s="60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61"/>
      <c r="D28" s="62"/>
      <c r="E28" s="62"/>
      <c r="F28" s="63"/>
      <c r="G28" s="61"/>
      <c r="H28" s="62"/>
      <c r="I28" s="62"/>
      <c r="J28" s="63"/>
      <c r="K28" s="61"/>
      <c r="L28" s="62"/>
      <c r="M28" s="62"/>
      <c r="N28" s="63"/>
      <c r="O28" s="61"/>
      <c r="P28" s="62"/>
      <c r="Q28" s="62"/>
      <c r="R28" s="63"/>
      <c r="S28" s="103"/>
      <c r="T28" s="104"/>
      <c r="U28" s="104"/>
      <c r="V28" s="105"/>
      <c r="W28" s="61"/>
      <c r="X28" s="62"/>
      <c r="Y28" s="62"/>
      <c r="Z28" s="63"/>
      <c r="AA28" s="61"/>
      <c r="AB28" s="62"/>
      <c r="AC28" s="62"/>
      <c r="AD28" s="63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70" t="s">
        <v>25</v>
      </c>
      <c r="E34" s="71"/>
      <c r="F34" s="71"/>
      <c r="G34" s="71"/>
      <c r="H34" s="7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9" t="s">
        <v>26</v>
      </c>
      <c r="U34" s="80"/>
      <c r="V34" s="80"/>
      <c r="W34" s="80"/>
      <c r="X34" s="8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8" t="s">
        <v>27</v>
      </c>
      <c r="AM34" s="89"/>
      <c r="AN34" s="89"/>
      <c r="AO34" s="89"/>
      <c r="AP34" s="90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46" t="s">
        <v>29</v>
      </c>
      <c r="BH34" s="47"/>
      <c r="BI34" s="47"/>
      <c r="BJ34" s="47"/>
      <c r="BK34" s="48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73"/>
      <c r="E35" s="74"/>
      <c r="F35" s="74"/>
      <c r="G35" s="74"/>
      <c r="H35" s="75"/>
      <c r="I35" s="1"/>
      <c r="J35" s="1"/>
      <c r="K35" s="15" t="s">
        <v>12</v>
      </c>
      <c r="L35" s="1"/>
      <c r="M35" s="1"/>
      <c r="N35" s="1"/>
      <c r="O35" s="1"/>
      <c r="P35" s="1"/>
      <c r="Q35" s="1"/>
      <c r="R35" s="1"/>
      <c r="S35" s="1"/>
      <c r="T35" s="82"/>
      <c r="U35" s="83"/>
      <c r="V35" s="83"/>
      <c r="W35" s="83"/>
      <c r="X35" s="84"/>
      <c r="Y35" s="1"/>
      <c r="Z35" s="1"/>
      <c r="AA35" s="15" t="s">
        <v>14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91"/>
      <c r="AM35" s="92"/>
      <c r="AN35" s="92"/>
      <c r="AO35" s="92"/>
      <c r="AP35" s="93"/>
      <c r="AQ35" s="1"/>
      <c r="AR35" s="1"/>
      <c r="AS35" s="15" t="s">
        <v>28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49"/>
      <c r="BH35" s="50"/>
      <c r="BI35" s="50"/>
      <c r="BJ35" s="50"/>
      <c r="BK35" s="51"/>
      <c r="BL35" s="1"/>
      <c r="BM35" s="1"/>
      <c r="BN35" s="15" t="s">
        <v>30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6"/>
      <c r="E36" s="77"/>
      <c r="F36" s="77"/>
      <c r="G36" s="77"/>
      <c r="H36" s="7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5"/>
      <c r="U36" s="86"/>
      <c r="V36" s="86"/>
      <c r="W36" s="86"/>
      <c r="X36" s="87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94"/>
      <c r="AM36" s="95"/>
      <c r="AN36" s="95"/>
      <c r="AO36" s="95"/>
      <c r="AP36" s="96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52"/>
      <c r="BH36" s="53"/>
      <c r="BI36" s="53"/>
      <c r="BJ36" s="53"/>
      <c r="BK36" s="54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26">
    <mergeCell ref="F20:G23"/>
    <mergeCell ref="K26:N28"/>
    <mergeCell ref="J20:K23"/>
    <mergeCell ref="A1:CZ1"/>
    <mergeCell ref="B6:C9"/>
    <mergeCell ref="C12:R14"/>
    <mergeCell ref="S12:V14"/>
    <mergeCell ref="R6:S9"/>
    <mergeCell ref="W12:AD14"/>
    <mergeCell ref="AD6:AE9"/>
    <mergeCell ref="BG34:BK36"/>
    <mergeCell ref="AA26:AD28"/>
    <mergeCell ref="Z20:AA23"/>
    <mergeCell ref="AD20:AE23"/>
    <mergeCell ref="D34:H36"/>
    <mergeCell ref="T34:X36"/>
    <mergeCell ref="AL34:AP36"/>
    <mergeCell ref="O26:R28"/>
    <mergeCell ref="N20:O23"/>
    <mergeCell ref="S26:V28"/>
    <mergeCell ref="R20:S23"/>
    <mergeCell ref="W26:Z28"/>
    <mergeCell ref="V20:W23"/>
    <mergeCell ref="C26:F28"/>
    <mergeCell ref="B20:C23"/>
    <mergeCell ref="G26:J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2020-10-21T06:19:21Z</dcterms:created>
  <dcterms:modified xsi:type="dcterms:W3CDTF">2020-10-21T08:08:38Z</dcterms:modified>
</cp:coreProperties>
</file>